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ge155\Downloads\pwc\ricavi 2022-2025\"/>
    </mc:Choice>
  </mc:AlternateContent>
  <xr:revisionPtr revIDLastSave="0" documentId="13_ncr:1_{3328DB2A-28CC-4254-BEAB-93A49ADF3B3E}" xr6:coauthVersionLast="47" xr6:coauthVersionMax="47" xr10:uidLastSave="{00000000-0000-0000-0000-000000000000}"/>
  <bookViews>
    <workbookView xWindow="-108" yWindow="-108" windowWidth="23256" windowHeight="13896" activeTab="3" xr2:uid="{50D7CE44-59E0-4C42-B9EA-9D3C97E69C13}"/>
  </bookViews>
  <sheets>
    <sheet name="31.03.2022" sheetId="1" r:id="rId1"/>
    <sheet name="31.03.2023" sheetId="3" r:id="rId2"/>
    <sheet name="31.03.2024" sheetId="2" r:id="rId3"/>
    <sheet name="31.03.2025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" i="4" l="1"/>
  <c r="B38" i="3"/>
  <c r="B38" i="2"/>
  <c r="B43" i="1"/>
</calcChain>
</file>

<file path=xl/sharedStrings.xml><?xml version="1.0" encoding="utf-8"?>
<sst xmlns="http://schemas.openxmlformats.org/spreadsheetml/2006/main" count="480" uniqueCount="76">
  <si>
    <t>5 MANIFATTURA RUSSO FILIPPO</t>
  </si>
  <si>
    <t>ARCA TECHNOLOGIES SRL</t>
  </si>
  <si>
    <t>BITRON  S.p.A. CF 631967</t>
  </si>
  <si>
    <t>BITRON ELEKTROMEKANIK LTD STI. MOSB 4.  KISIM MENGU PEKCAN</t>
  </si>
  <si>
    <t>BITRON POLAND Sp. x o.o. C.F. 6319671</t>
  </si>
  <si>
    <t>BNC+ELBIS SRL</t>
  </si>
  <si>
    <t>CROMOPLASTICA CMC  S.r.l.</t>
  </si>
  <si>
    <t>DEMGY ATLANTIQUE</t>
  </si>
  <si>
    <t>DENSO THERMAL SYSTEMS SPA CF. 3648</t>
  </si>
  <si>
    <t>ELTEK Electromechanical Products (Yantai) Co., Ltd.</t>
  </si>
  <si>
    <t>ELTEK S.p.A.</t>
  </si>
  <si>
    <t>F.A.C.E.M. S.p.A.</t>
  </si>
  <si>
    <t>F.LLI MORANDO &amp; C s.n.c</t>
  </si>
  <si>
    <t>FEKA AUTOMOTIVE DOO</t>
  </si>
  <si>
    <t>FEKA Otomotiv Mamulleri Sanayi ve Ticaret A.S.</t>
  </si>
  <si>
    <t>FINDER S.P.A c.f. 119789</t>
  </si>
  <si>
    <t>G&amp;B PLAST S.R.L.</t>
  </si>
  <si>
    <t>MANIFATTURA RUSSO FILIPPO AZ. DI RICICL. MAT. PLASTICI</t>
  </si>
  <si>
    <t>MARELLI AUTOMOTIVE LIGHTING ITALY SPA C.F.  111076</t>
  </si>
  <si>
    <t>Marelli Europe S.p.A C.F. 111076</t>
  </si>
  <si>
    <t>MARELLI FRANCE s.a.s. C.F. 0023045</t>
  </si>
  <si>
    <t>Marelli Kechnec Slovakia s.r.o</t>
  </si>
  <si>
    <t>MISTA SPA C.F. 641441</t>
  </si>
  <si>
    <t>MORANDO F.lli s.a.s. di Morando Carlo</t>
  </si>
  <si>
    <t>MTA S.p.A. C.F. 16354</t>
  </si>
  <si>
    <t>MTA SLOVAKIA s.r.o. C.F.16405</t>
  </si>
  <si>
    <t>MUSSO FILIPPO  &amp; C. s.n.c.</t>
  </si>
  <si>
    <t>NOVEM Car Interior Design SPA</t>
  </si>
  <si>
    <t>OLSA POLAND Sp z. o.o C.F. 10132</t>
  </si>
  <si>
    <t>RMP SAVOINI SRL</t>
  </si>
  <si>
    <t>SC VIMERCATI East Europe SRL</t>
  </si>
  <si>
    <t>SELCOM GROUP S.P.A. C.F.009458</t>
  </si>
  <si>
    <t>SELEPIER S.r.l.</t>
  </si>
  <si>
    <t>Sila Poland SRL</t>
  </si>
  <si>
    <t>SILATECH S.r.L. C.F. 280000157</t>
  </si>
  <si>
    <t>T.C.M. SNC di Cantoia Gabriele</t>
  </si>
  <si>
    <t>V2 SPA C.F. F103813</t>
  </si>
  <si>
    <t>VALEO SPA C.F. 51457 Div. Commutaz. - Santena (CDA)</t>
  </si>
  <si>
    <t>VARNISH SRL</t>
  </si>
  <si>
    <t>VIMERCATI S.p.A. C.F. 283115</t>
  </si>
  <si>
    <t>ZECA SPA</t>
  </si>
  <si>
    <t>clienti</t>
  </si>
  <si>
    <t>linea Business</t>
  </si>
  <si>
    <t>area geografica</t>
  </si>
  <si>
    <t>STAMPAGGIO PLASTICA</t>
  </si>
  <si>
    <t>ITALIA</t>
  </si>
  <si>
    <t>POLONIA</t>
  </si>
  <si>
    <t>ROMANIA</t>
  </si>
  <si>
    <t>SLOVACCHIA</t>
  </si>
  <si>
    <t>FRANCIA</t>
  </si>
  <si>
    <t>TURCHIA</t>
  </si>
  <si>
    <t>SERBIA</t>
  </si>
  <si>
    <t>CINA</t>
  </si>
  <si>
    <t>ACERBIS ITALIA S.P.A. CF 00004095</t>
  </si>
  <si>
    <t>BITRON ELECTRONICS S.p.A.</t>
  </si>
  <si>
    <t>BITRON ELECTRONICS SPA</t>
  </si>
  <si>
    <t>CABLO S.R.L.</t>
  </si>
  <si>
    <t>MORANDO s.n.c. di Morando Carlo &amp; C.</t>
  </si>
  <si>
    <t>NOVEM CAR INTERIOR DESIGN K.S.</t>
  </si>
  <si>
    <t>SCHUSTER KUNSTSTOFFTECHNIK GmbH</t>
  </si>
  <si>
    <t>TELTONIKA EMS uab</t>
  </si>
  <si>
    <t>GERMANIA</t>
  </si>
  <si>
    <t>SLOVENIA</t>
  </si>
  <si>
    <t>MARELLI MOROCCO LLC SARL</t>
  </si>
  <si>
    <t>P.M.I. srl</t>
  </si>
  <si>
    <t>T.R.C. S.r.l. Gruppo Minimold</t>
  </si>
  <si>
    <t>MAROCCO</t>
  </si>
  <si>
    <t>A. RAYMOND ITALIANA SRL</t>
  </si>
  <si>
    <t>GRUPO ANTOLIN-BOHEMIA</t>
  </si>
  <si>
    <t>ITW SLOVAKIA S.R.O.</t>
  </si>
  <si>
    <t>MITO POLIMERI SRL</t>
  </si>
  <si>
    <t>SELCOM GROUP S.p.A.</t>
  </si>
  <si>
    <t>SESAMI TECHNOLOGIES S.r.l.</t>
  </si>
  <si>
    <t>SILA DO BRASIL L.T.d.a</t>
  </si>
  <si>
    <t>TECNA PLAST S.R.L COD FORNITORE 1360</t>
  </si>
  <si>
    <t>BRASILE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</si>
</sst>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44" fontId="0" fillId="0" borderId="2" xfId="1" applyFont="1" applyBorder="1"/>
    <xf numFmtId="0" fontId="0" fillId="0" borderId="3" xfId="0" applyBorder="1" applyAlignment="1">
      <alignment horizontal="left"/>
    </xf>
    <xf numFmtId="44" fontId="0" fillId="0" borderId="4" xfId="1" applyFont="1" applyBorder="1"/>
    <xf numFmtId="0" fontId="2" fillId="2" borderId="0" xfId="0" applyFont="1" applyFill="1"/>
    <xf numFmtId="44" fontId="0" fillId="0" borderId="0" xfId="0" applyNumberFormat="1"/>
    <xf numFmtId="164" fontId="0" fillId="0" borderId="2" xfId="1" applyNumberFormat="1" applyFont="1" applyBorder="1"/>
    <xf numFmtId="164" fontId="0" fillId="0" borderId="4" xfId="1" applyNumberFormat="1" applyFont="1" applyBorder="1"/>
    <xf numFmtId="44" fontId="0" fillId="0" borderId="2" xfId="0" applyNumberFormat="1" applyBorder="1"/>
    <xf numFmtId="44" fontId="0" fillId="0" borderId="4" xfId="0" applyNumberFormat="1" applyBorder="1"/>
    <xf numFmtId="164" fontId="0" fillId="0" borderId="0" xfId="1" applyNumberFormat="1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3AFFE-F5C8-4007-89DC-F1A097C7FC2A}">
  <dimension ref="A1:D43"/>
  <sheetViews>
    <sheetView topLeftCell="A12" workbookViewId="0">
      <selection activeCell="C21" sqref="C21"/>
    </sheetView>
  </sheetViews>
  <sheetFormatPr defaultRowHeight="14.4" x14ac:dyDescent="0.3"/>
  <cols>
    <col min="1" max="1" width="55.77734375" bestFit="1" customWidth="1"/>
    <col min="2" max="2" width="14.44140625" bestFit="1" customWidth="1"/>
    <col min="3" max="3" width="20.44140625" bestFit="1" customWidth="1"/>
    <col min="4" max="4" width="13.6640625" bestFit="1" customWidth="1"/>
  </cols>
  <sheetData>
    <row r="1" spans="1:4" x14ac:dyDescent="0.3">
      <c r="A1" s="5" t="s">
        <v>41</v>
      </c>
      <c r="B1" s="5">
        <v>2022</v>
      </c>
      <c r="C1" s="5" t="s">
        <v>42</v>
      </c>
      <c r="D1" s="5" t="s">
        <v>43</v>
      </c>
    </row>
    <row r="2" spans="1:4" x14ac:dyDescent="0.3">
      <c r="A2" s="1" t="s">
        <v>0</v>
      </c>
      <c r="B2" s="2">
        <v>-467.1</v>
      </c>
      <c r="C2" t="s">
        <v>44</v>
      </c>
      <c r="D2" t="s">
        <v>45</v>
      </c>
    </row>
    <row r="3" spans="1:4" x14ac:dyDescent="0.3">
      <c r="A3" s="3" t="s">
        <v>1</v>
      </c>
      <c r="B3" s="4">
        <v>300999.46999999997</v>
      </c>
      <c r="C3" t="s">
        <v>44</v>
      </c>
      <c r="D3" t="s">
        <v>45</v>
      </c>
    </row>
    <row r="4" spans="1:4" x14ac:dyDescent="0.3">
      <c r="A4" s="3" t="s">
        <v>2</v>
      </c>
      <c r="B4" s="4">
        <v>1518912.149999998</v>
      </c>
      <c r="C4" t="s">
        <v>44</v>
      </c>
      <c r="D4" t="s">
        <v>45</v>
      </c>
    </row>
    <row r="5" spans="1:4" x14ac:dyDescent="0.3">
      <c r="A5" s="3" t="s">
        <v>3</v>
      </c>
      <c r="B5" s="4">
        <v>66154.959999999992</v>
      </c>
      <c r="C5" t="s">
        <v>44</v>
      </c>
      <c r="D5" t="s">
        <v>45</v>
      </c>
    </row>
    <row r="6" spans="1:4" x14ac:dyDescent="0.3">
      <c r="A6" s="3" t="s">
        <v>4</v>
      </c>
      <c r="B6" s="4">
        <v>221586.72000000003</v>
      </c>
      <c r="C6" t="s">
        <v>44</v>
      </c>
      <c r="D6" t="s">
        <v>46</v>
      </c>
    </row>
    <row r="7" spans="1:4" x14ac:dyDescent="0.3">
      <c r="A7" s="3" t="s">
        <v>5</v>
      </c>
      <c r="B7" s="4">
        <v>585.45000000000005</v>
      </c>
      <c r="C7" t="s">
        <v>44</v>
      </c>
      <c r="D7" t="s">
        <v>45</v>
      </c>
    </row>
    <row r="8" spans="1:4" x14ac:dyDescent="0.3">
      <c r="A8" s="3" t="s">
        <v>6</v>
      </c>
      <c r="B8" s="4">
        <v>23241.9</v>
      </c>
      <c r="C8" t="s">
        <v>44</v>
      </c>
      <c r="D8" t="s">
        <v>45</v>
      </c>
    </row>
    <row r="9" spans="1:4" x14ac:dyDescent="0.3">
      <c r="A9" s="3" t="s">
        <v>7</v>
      </c>
      <c r="B9" s="4">
        <v>1000</v>
      </c>
      <c r="C9" t="s">
        <v>44</v>
      </c>
      <c r="D9" t="s">
        <v>45</v>
      </c>
    </row>
    <row r="10" spans="1:4" x14ac:dyDescent="0.3">
      <c r="A10" s="3" t="s">
        <v>8</v>
      </c>
      <c r="B10" s="4">
        <v>26448.699999999993</v>
      </c>
      <c r="C10" t="s">
        <v>44</v>
      </c>
      <c r="D10" t="s">
        <v>45</v>
      </c>
    </row>
    <row r="11" spans="1:4" x14ac:dyDescent="0.3">
      <c r="A11" s="3" t="s">
        <v>9</v>
      </c>
      <c r="B11" s="4">
        <v>431259.05</v>
      </c>
      <c r="C11" t="s">
        <v>44</v>
      </c>
      <c r="D11" t="s">
        <v>52</v>
      </c>
    </row>
    <row r="12" spans="1:4" x14ac:dyDescent="0.3">
      <c r="A12" s="3" t="s">
        <v>10</v>
      </c>
      <c r="B12" s="4">
        <v>183123.75000000006</v>
      </c>
      <c r="C12" t="s">
        <v>44</v>
      </c>
      <c r="D12" t="s">
        <v>45</v>
      </c>
    </row>
    <row r="13" spans="1:4" x14ac:dyDescent="0.3">
      <c r="A13" s="3" t="s">
        <v>11</v>
      </c>
      <c r="B13" s="4">
        <v>4800</v>
      </c>
      <c r="C13" t="s">
        <v>44</v>
      </c>
      <c r="D13" t="s">
        <v>45</v>
      </c>
    </row>
    <row r="14" spans="1:4" x14ac:dyDescent="0.3">
      <c r="A14" s="3" t="s">
        <v>12</v>
      </c>
      <c r="B14" s="4">
        <v>1685.04</v>
      </c>
      <c r="C14" t="s">
        <v>44</v>
      </c>
      <c r="D14" t="s">
        <v>45</v>
      </c>
    </row>
    <row r="15" spans="1:4" x14ac:dyDescent="0.3">
      <c r="A15" s="3" t="s">
        <v>13</v>
      </c>
      <c r="B15" s="4">
        <v>15254.59</v>
      </c>
      <c r="C15" t="s">
        <v>44</v>
      </c>
      <c r="D15" t="s">
        <v>51</v>
      </c>
    </row>
    <row r="16" spans="1:4" x14ac:dyDescent="0.3">
      <c r="A16" s="3" t="s">
        <v>14</v>
      </c>
      <c r="B16" s="4">
        <v>4749.7000000000007</v>
      </c>
      <c r="C16" t="s">
        <v>44</v>
      </c>
      <c r="D16" t="s">
        <v>50</v>
      </c>
    </row>
    <row r="17" spans="1:4" x14ac:dyDescent="0.3">
      <c r="A17" s="3" t="s">
        <v>15</v>
      </c>
      <c r="B17" s="4">
        <v>41163.72</v>
      </c>
      <c r="C17" t="s">
        <v>44</v>
      </c>
      <c r="D17" t="s">
        <v>45</v>
      </c>
    </row>
    <row r="18" spans="1:4" x14ac:dyDescent="0.3">
      <c r="A18" s="3" t="s">
        <v>16</v>
      </c>
      <c r="B18" s="4">
        <v>1293.75</v>
      </c>
      <c r="C18" t="s">
        <v>44</v>
      </c>
      <c r="D18" t="s">
        <v>45</v>
      </c>
    </row>
    <row r="19" spans="1:4" x14ac:dyDescent="0.3">
      <c r="A19" s="3" t="s">
        <v>17</v>
      </c>
      <c r="B19" s="4">
        <v>19336.099999999995</v>
      </c>
      <c r="C19" t="s">
        <v>44</v>
      </c>
      <c r="D19" t="s">
        <v>45</v>
      </c>
    </row>
    <row r="20" spans="1:4" x14ac:dyDescent="0.3">
      <c r="A20" s="3" t="s">
        <v>18</v>
      </c>
      <c r="B20" s="4">
        <v>3662.2599999999998</v>
      </c>
      <c r="C20" t="s">
        <v>44</v>
      </c>
      <c r="D20" t="s">
        <v>45</v>
      </c>
    </row>
    <row r="21" spans="1:4" x14ac:dyDescent="0.3">
      <c r="A21" s="3" t="s">
        <v>19</v>
      </c>
      <c r="B21" s="4">
        <v>74798.34</v>
      </c>
      <c r="C21" t="s">
        <v>44</v>
      </c>
      <c r="D21" t="s">
        <v>45</v>
      </c>
    </row>
    <row r="22" spans="1:4" x14ac:dyDescent="0.3">
      <c r="A22" s="3" t="s">
        <v>20</v>
      </c>
      <c r="B22" s="4">
        <v>1431302.0000000005</v>
      </c>
      <c r="C22" t="s">
        <v>44</v>
      </c>
      <c r="D22" t="s">
        <v>49</v>
      </c>
    </row>
    <row r="23" spans="1:4" x14ac:dyDescent="0.3">
      <c r="A23" s="3" t="s">
        <v>21</v>
      </c>
      <c r="B23" s="4">
        <v>149293.71000000002</v>
      </c>
      <c r="C23" t="s">
        <v>44</v>
      </c>
      <c r="D23" t="s">
        <v>48</v>
      </c>
    </row>
    <row r="24" spans="1:4" x14ac:dyDescent="0.3">
      <c r="A24" s="3" t="s">
        <v>22</v>
      </c>
      <c r="B24" s="4">
        <v>1190.5</v>
      </c>
      <c r="C24" t="s">
        <v>44</v>
      </c>
      <c r="D24" t="s">
        <v>45</v>
      </c>
    </row>
    <row r="25" spans="1:4" x14ac:dyDescent="0.3">
      <c r="A25" s="3" t="s">
        <v>23</v>
      </c>
      <c r="B25" s="4">
        <v>20501.03</v>
      </c>
      <c r="C25" t="s">
        <v>44</v>
      </c>
      <c r="D25" t="s">
        <v>45</v>
      </c>
    </row>
    <row r="26" spans="1:4" x14ac:dyDescent="0.3">
      <c r="A26" s="3" t="s">
        <v>24</v>
      </c>
      <c r="B26" s="4">
        <v>706928.04999999923</v>
      </c>
      <c r="C26" t="s">
        <v>44</v>
      </c>
      <c r="D26" t="s">
        <v>45</v>
      </c>
    </row>
    <row r="27" spans="1:4" x14ac:dyDescent="0.3">
      <c r="A27" s="3" t="s">
        <v>25</v>
      </c>
      <c r="B27" s="4">
        <v>10800</v>
      </c>
      <c r="C27" t="s">
        <v>44</v>
      </c>
      <c r="D27" t="s">
        <v>48</v>
      </c>
    </row>
    <row r="28" spans="1:4" x14ac:dyDescent="0.3">
      <c r="A28" s="3" t="s">
        <v>26</v>
      </c>
      <c r="B28" s="4">
        <v>4740</v>
      </c>
      <c r="C28" t="s">
        <v>44</v>
      </c>
      <c r="D28" t="s">
        <v>45</v>
      </c>
    </row>
    <row r="29" spans="1:4" x14ac:dyDescent="0.3">
      <c r="A29" s="3" t="s">
        <v>27</v>
      </c>
      <c r="B29" s="4">
        <v>242533.67000000004</v>
      </c>
      <c r="C29" t="s">
        <v>44</v>
      </c>
      <c r="D29" t="s">
        <v>45</v>
      </c>
    </row>
    <row r="30" spans="1:4" x14ac:dyDescent="0.3">
      <c r="A30" s="3" t="s">
        <v>28</v>
      </c>
      <c r="B30" s="4">
        <v>9720</v>
      </c>
      <c r="C30" t="s">
        <v>44</v>
      </c>
      <c r="D30" t="s">
        <v>46</v>
      </c>
    </row>
    <row r="31" spans="1:4" x14ac:dyDescent="0.3">
      <c r="A31" s="3" t="s">
        <v>29</v>
      </c>
      <c r="B31" s="4">
        <v>17325.66</v>
      </c>
      <c r="C31" t="s">
        <v>44</v>
      </c>
      <c r="D31" t="s">
        <v>45</v>
      </c>
    </row>
    <row r="32" spans="1:4" x14ac:dyDescent="0.3">
      <c r="A32" s="3" t="s">
        <v>30</v>
      </c>
      <c r="B32" s="4">
        <v>2004215.6800000009</v>
      </c>
      <c r="C32" t="s">
        <v>44</v>
      </c>
      <c r="D32" t="s">
        <v>47</v>
      </c>
    </row>
    <row r="33" spans="1:4" x14ac:dyDescent="0.3">
      <c r="A33" s="3" t="s">
        <v>31</v>
      </c>
      <c r="B33" s="4">
        <v>20174.5</v>
      </c>
      <c r="C33" t="s">
        <v>44</v>
      </c>
      <c r="D33" t="s">
        <v>45</v>
      </c>
    </row>
    <row r="34" spans="1:4" x14ac:dyDescent="0.3">
      <c r="A34" s="3" t="s">
        <v>32</v>
      </c>
      <c r="B34" s="4">
        <v>9662.1</v>
      </c>
      <c r="C34" t="s">
        <v>44</v>
      </c>
      <c r="D34" t="s">
        <v>45</v>
      </c>
    </row>
    <row r="35" spans="1:4" x14ac:dyDescent="0.3">
      <c r="A35" s="3" t="s">
        <v>33</v>
      </c>
      <c r="B35" s="4">
        <v>30247.620000000003</v>
      </c>
      <c r="C35" t="s">
        <v>44</v>
      </c>
      <c r="D35" t="s">
        <v>46</v>
      </c>
    </row>
    <row r="36" spans="1:4" x14ac:dyDescent="0.3">
      <c r="A36" s="3" t="s">
        <v>34</v>
      </c>
      <c r="B36" s="4">
        <v>438215.85000000015</v>
      </c>
      <c r="C36" t="s">
        <v>44</v>
      </c>
      <c r="D36" t="s">
        <v>45</v>
      </c>
    </row>
    <row r="37" spans="1:4" x14ac:dyDescent="0.3">
      <c r="A37" s="3" t="s">
        <v>35</v>
      </c>
      <c r="B37" s="4">
        <v>64007.97</v>
      </c>
      <c r="C37" t="s">
        <v>44</v>
      </c>
      <c r="D37" t="s">
        <v>45</v>
      </c>
    </row>
    <row r="38" spans="1:4" x14ac:dyDescent="0.3">
      <c r="A38" s="3" t="s">
        <v>36</v>
      </c>
      <c r="B38" s="4">
        <v>22527.55</v>
      </c>
      <c r="C38" t="s">
        <v>44</v>
      </c>
      <c r="D38" t="s">
        <v>45</v>
      </c>
    </row>
    <row r="39" spans="1:4" x14ac:dyDescent="0.3">
      <c r="A39" s="3" t="s">
        <v>37</v>
      </c>
      <c r="B39" s="4">
        <v>1101555.4400000009</v>
      </c>
      <c r="C39" t="s">
        <v>44</v>
      </c>
      <c r="D39" t="s">
        <v>45</v>
      </c>
    </row>
    <row r="40" spans="1:4" x14ac:dyDescent="0.3">
      <c r="A40" s="3" t="s">
        <v>38</v>
      </c>
      <c r="B40" s="4">
        <v>63560.12000000001</v>
      </c>
      <c r="C40" t="s">
        <v>44</v>
      </c>
      <c r="D40" t="s">
        <v>45</v>
      </c>
    </row>
    <row r="41" spans="1:4" x14ac:dyDescent="0.3">
      <c r="A41" s="3" t="s">
        <v>39</v>
      </c>
      <c r="B41" s="4">
        <v>668602.83000000019</v>
      </c>
      <c r="C41" t="s">
        <v>44</v>
      </c>
      <c r="D41" t="s">
        <v>45</v>
      </c>
    </row>
    <row r="42" spans="1:4" x14ac:dyDescent="0.3">
      <c r="A42" s="3" t="s">
        <v>40</v>
      </c>
      <c r="B42" s="4">
        <v>3177.7599999999993</v>
      </c>
      <c r="C42" t="s">
        <v>44</v>
      </c>
      <c r="D42" t="s">
        <v>45</v>
      </c>
    </row>
    <row r="43" spans="1:4" x14ac:dyDescent="0.3">
      <c r="B43" s="6">
        <f>SUM(B2:B42)</f>
        <v>9959870.589999998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17D78-6790-4133-879A-915A359F4138}">
  <dimension ref="A1:D38"/>
  <sheetViews>
    <sheetView topLeftCell="A8" workbookViewId="0">
      <selection activeCell="B39" sqref="B39"/>
    </sheetView>
  </sheetViews>
  <sheetFormatPr defaultRowHeight="14.4" x14ac:dyDescent="0.3"/>
  <cols>
    <col min="1" max="1" width="55.77734375" bestFit="1" customWidth="1"/>
    <col min="2" max="2" width="14.44140625" style="11" bestFit="1" customWidth="1"/>
    <col min="3" max="3" width="20.44140625" bestFit="1" customWidth="1"/>
    <col min="4" max="4" width="13.6640625" bestFit="1" customWidth="1"/>
  </cols>
  <sheetData>
    <row r="1" spans="1:4" x14ac:dyDescent="0.3">
      <c r="A1" s="5" t="s">
        <v>41</v>
      </c>
      <c r="B1" s="5">
        <v>2023</v>
      </c>
      <c r="C1" s="5" t="s">
        <v>42</v>
      </c>
      <c r="D1" s="5" t="s">
        <v>43</v>
      </c>
    </row>
    <row r="2" spans="1:4" x14ac:dyDescent="0.3">
      <c r="A2" s="1" t="s">
        <v>53</v>
      </c>
      <c r="B2" s="7">
        <v>4148.8</v>
      </c>
      <c r="C2" t="s">
        <v>44</v>
      </c>
      <c r="D2" t="s">
        <v>45</v>
      </c>
    </row>
    <row r="3" spans="1:4" x14ac:dyDescent="0.3">
      <c r="A3" s="3" t="s">
        <v>1</v>
      </c>
      <c r="B3" s="8">
        <v>180808.10000000009</v>
      </c>
      <c r="C3" t="s">
        <v>44</v>
      </c>
      <c r="D3" t="s">
        <v>45</v>
      </c>
    </row>
    <row r="4" spans="1:4" x14ac:dyDescent="0.3">
      <c r="A4" s="3" t="s">
        <v>2</v>
      </c>
      <c r="B4" s="8">
        <v>1803042.3999999987</v>
      </c>
      <c r="C4" t="s">
        <v>44</v>
      </c>
      <c r="D4" t="s">
        <v>45</v>
      </c>
    </row>
    <row r="5" spans="1:4" x14ac:dyDescent="0.3">
      <c r="A5" s="3" t="s">
        <v>3</v>
      </c>
      <c r="B5" s="8">
        <v>43232.47</v>
      </c>
      <c r="C5" t="s">
        <v>44</v>
      </c>
      <c r="D5" t="s">
        <v>45</v>
      </c>
    </row>
    <row r="6" spans="1:4" x14ac:dyDescent="0.3">
      <c r="A6" s="3" t="s">
        <v>4</v>
      </c>
      <c r="B6" s="8">
        <v>172994</v>
      </c>
      <c r="C6" t="s">
        <v>44</v>
      </c>
      <c r="D6" t="s">
        <v>46</v>
      </c>
    </row>
    <row r="7" spans="1:4" x14ac:dyDescent="0.3">
      <c r="A7" s="3" t="s">
        <v>8</v>
      </c>
      <c r="B7" s="8">
        <v>14485.400000000001</v>
      </c>
      <c r="C7" t="s">
        <v>44</v>
      </c>
      <c r="D7" t="s">
        <v>45</v>
      </c>
    </row>
    <row r="8" spans="1:4" x14ac:dyDescent="0.3">
      <c r="A8" s="3" t="s">
        <v>9</v>
      </c>
      <c r="B8" s="8">
        <v>290907.5</v>
      </c>
      <c r="C8" t="s">
        <v>44</v>
      </c>
      <c r="D8" t="s">
        <v>52</v>
      </c>
    </row>
    <row r="9" spans="1:4" x14ac:dyDescent="0.3">
      <c r="A9" s="3" t="s">
        <v>10</v>
      </c>
      <c r="B9" s="8">
        <v>117953.82</v>
      </c>
      <c r="C9" t="s">
        <v>44</v>
      </c>
      <c r="D9" t="s">
        <v>45</v>
      </c>
    </row>
    <row r="10" spans="1:4" x14ac:dyDescent="0.3">
      <c r="A10" s="3" t="s">
        <v>11</v>
      </c>
      <c r="B10" s="8">
        <v>5250</v>
      </c>
      <c r="C10" t="s">
        <v>44</v>
      </c>
      <c r="D10" t="s">
        <v>45</v>
      </c>
    </row>
    <row r="11" spans="1:4" x14ac:dyDescent="0.3">
      <c r="A11" s="3" t="s">
        <v>12</v>
      </c>
      <c r="B11" s="8">
        <v>8260.2599999999984</v>
      </c>
      <c r="C11" t="s">
        <v>44</v>
      </c>
      <c r="D11" t="s">
        <v>45</v>
      </c>
    </row>
    <row r="12" spans="1:4" x14ac:dyDescent="0.3">
      <c r="A12" s="3" t="s">
        <v>13</v>
      </c>
      <c r="B12" s="8">
        <v>15521.630000000001</v>
      </c>
      <c r="C12" t="s">
        <v>44</v>
      </c>
      <c r="D12" t="s">
        <v>51</v>
      </c>
    </row>
    <row r="13" spans="1:4" x14ac:dyDescent="0.3">
      <c r="A13" s="3" t="s">
        <v>14</v>
      </c>
      <c r="B13" s="8">
        <v>27503.559999999998</v>
      </c>
      <c r="C13" t="s">
        <v>44</v>
      </c>
      <c r="D13" t="s">
        <v>50</v>
      </c>
    </row>
    <row r="14" spans="1:4" x14ac:dyDescent="0.3">
      <c r="A14" s="3" t="s">
        <v>15</v>
      </c>
      <c r="B14" s="8">
        <v>21144.19</v>
      </c>
      <c r="C14" t="s">
        <v>44</v>
      </c>
      <c r="D14" t="s">
        <v>45</v>
      </c>
    </row>
    <row r="15" spans="1:4" x14ac:dyDescent="0.3">
      <c r="A15" s="3" t="s">
        <v>16</v>
      </c>
      <c r="B15" s="8">
        <v>528.77</v>
      </c>
      <c r="C15" t="s">
        <v>44</v>
      </c>
      <c r="D15" t="s">
        <v>45</v>
      </c>
    </row>
    <row r="16" spans="1:4" x14ac:dyDescent="0.3">
      <c r="A16" s="3" t="s">
        <v>17</v>
      </c>
      <c r="B16" s="8">
        <v>12891.199999999999</v>
      </c>
      <c r="C16" t="s">
        <v>44</v>
      </c>
      <c r="D16" t="s">
        <v>45</v>
      </c>
    </row>
    <row r="17" spans="1:4" x14ac:dyDescent="0.3">
      <c r="A17" s="3" t="s">
        <v>18</v>
      </c>
      <c r="B17" s="8">
        <v>1852.9</v>
      </c>
      <c r="C17" t="s">
        <v>44</v>
      </c>
      <c r="D17" t="s">
        <v>45</v>
      </c>
    </row>
    <row r="18" spans="1:4" x14ac:dyDescent="0.3">
      <c r="A18" s="3" t="s">
        <v>19</v>
      </c>
      <c r="B18" s="8">
        <v>70265.449999999968</v>
      </c>
      <c r="C18" t="s">
        <v>44</v>
      </c>
      <c r="D18" t="s">
        <v>45</v>
      </c>
    </row>
    <row r="19" spans="1:4" x14ac:dyDescent="0.3">
      <c r="A19" s="3" t="s">
        <v>20</v>
      </c>
      <c r="B19" s="8">
        <v>802123.47000000009</v>
      </c>
      <c r="C19" t="s">
        <v>44</v>
      </c>
      <c r="D19" t="s">
        <v>49</v>
      </c>
    </row>
    <row r="20" spans="1:4" x14ac:dyDescent="0.3">
      <c r="A20" s="3" t="s">
        <v>21</v>
      </c>
      <c r="B20" s="8">
        <v>132356.56999999998</v>
      </c>
      <c r="C20" t="s">
        <v>44</v>
      </c>
      <c r="D20" t="s">
        <v>48</v>
      </c>
    </row>
    <row r="21" spans="1:4" x14ac:dyDescent="0.3">
      <c r="A21" s="3" t="s">
        <v>63</v>
      </c>
      <c r="B21" s="8">
        <v>0</v>
      </c>
      <c r="C21" t="s">
        <v>44</v>
      </c>
      <c r="D21" t="s">
        <v>66</v>
      </c>
    </row>
    <row r="22" spans="1:4" x14ac:dyDescent="0.3">
      <c r="A22" s="3" t="s">
        <v>22</v>
      </c>
      <c r="B22" s="8">
        <v>714.75</v>
      </c>
      <c r="C22" t="s">
        <v>44</v>
      </c>
      <c r="D22" t="s">
        <v>45</v>
      </c>
    </row>
    <row r="23" spans="1:4" x14ac:dyDescent="0.3">
      <c r="A23" s="3" t="s">
        <v>57</v>
      </c>
      <c r="B23" s="8">
        <v>1576.95</v>
      </c>
      <c r="C23" t="s">
        <v>44</v>
      </c>
      <c r="D23" t="s">
        <v>45</v>
      </c>
    </row>
    <row r="24" spans="1:4" x14ac:dyDescent="0.3">
      <c r="A24" s="3" t="s">
        <v>24</v>
      </c>
      <c r="B24" s="8">
        <v>484242.1399999999</v>
      </c>
      <c r="C24" t="s">
        <v>44</v>
      </c>
      <c r="D24" t="s">
        <v>45</v>
      </c>
    </row>
    <row r="25" spans="1:4" x14ac:dyDescent="0.3">
      <c r="A25" s="3" t="s">
        <v>27</v>
      </c>
      <c r="B25" s="8">
        <v>115264.18000000002</v>
      </c>
      <c r="C25" t="s">
        <v>44</v>
      </c>
      <c r="D25" t="s">
        <v>45</v>
      </c>
    </row>
    <row r="26" spans="1:4" x14ac:dyDescent="0.3">
      <c r="A26" s="3" t="s">
        <v>64</v>
      </c>
      <c r="B26" s="8">
        <v>504.9</v>
      </c>
      <c r="C26" t="s">
        <v>44</v>
      </c>
      <c r="D26" t="s">
        <v>45</v>
      </c>
    </row>
    <row r="27" spans="1:4" x14ac:dyDescent="0.3">
      <c r="A27" s="3" t="s">
        <v>29</v>
      </c>
      <c r="B27" s="8">
        <v>3835.25</v>
      </c>
      <c r="C27" t="s">
        <v>44</v>
      </c>
      <c r="D27" t="s">
        <v>45</v>
      </c>
    </row>
    <row r="28" spans="1:4" x14ac:dyDescent="0.3">
      <c r="A28" s="3" t="s">
        <v>30</v>
      </c>
      <c r="B28" s="8">
        <v>1234819.27</v>
      </c>
      <c r="C28" t="s">
        <v>44</v>
      </c>
      <c r="D28" t="s">
        <v>47</v>
      </c>
    </row>
    <row r="29" spans="1:4" x14ac:dyDescent="0.3">
      <c r="A29" s="3" t="s">
        <v>31</v>
      </c>
      <c r="B29" s="8">
        <v>43307.199999999997</v>
      </c>
      <c r="C29" t="s">
        <v>44</v>
      </c>
      <c r="D29" t="s">
        <v>45</v>
      </c>
    </row>
    <row r="30" spans="1:4" x14ac:dyDescent="0.3">
      <c r="A30" s="3" t="s">
        <v>32</v>
      </c>
      <c r="B30" s="8">
        <v>5080.8700000000008</v>
      </c>
      <c r="C30" t="s">
        <v>44</v>
      </c>
      <c r="D30" t="s">
        <v>45</v>
      </c>
    </row>
    <row r="31" spans="1:4" x14ac:dyDescent="0.3">
      <c r="A31" s="3" t="s">
        <v>34</v>
      </c>
      <c r="B31" s="8">
        <v>619675.69999999972</v>
      </c>
      <c r="C31" t="s">
        <v>44</v>
      </c>
      <c r="D31" t="s">
        <v>45</v>
      </c>
    </row>
    <row r="32" spans="1:4" x14ac:dyDescent="0.3">
      <c r="A32" s="3" t="s">
        <v>65</v>
      </c>
      <c r="B32" s="8">
        <v>2829</v>
      </c>
      <c r="C32" t="s">
        <v>44</v>
      </c>
      <c r="D32" t="s">
        <v>45</v>
      </c>
    </row>
    <row r="33" spans="1:4" x14ac:dyDescent="0.3">
      <c r="A33" s="3" t="s">
        <v>36</v>
      </c>
      <c r="B33" s="8">
        <v>5072.5099999999993</v>
      </c>
      <c r="C33" t="s">
        <v>44</v>
      </c>
      <c r="D33" t="s">
        <v>45</v>
      </c>
    </row>
    <row r="34" spans="1:4" x14ac:dyDescent="0.3">
      <c r="A34" s="3" t="s">
        <v>37</v>
      </c>
      <c r="B34" s="8">
        <v>748060.37999999989</v>
      </c>
      <c r="C34" t="s">
        <v>44</v>
      </c>
      <c r="D34" t="s">
        <v>45</v>
      </c>
    </row>
    <row r="35" spans="1:4" x14ac:dyDescent="0.3">
      <c r="A35" s="3" t="s">
        <v>38</v>
      </c>
      <c r="B35" s="8">
        <v>65690.95</v>
      </c>
      <c r="C35" t="s">
        <v>44</v>
      </c>
      <c r="D35" t="s">
        <v>45</v>
      </c>
    </row>
    <row r="36" spans="1:4" x14ac:dyDescent="0.3">
      <c r="A36" s="3" t="s">
        <v>39</v>
      </c>
      <c r="B36" s="8">
        <v>681747.50000000012</v>
      </c>
      <c r="C36" t="s">
        <v>44</v>
      </c>
      <c r="D36" t="s">
        <v>45</v>
      </c>
    </row>
    <row r="37" spans="1:4" x14ac:dyDescent="0.3">
      <c r="A37" s="3" t="s">
        <v>40</v>
      </c>
      <c r="B37" s="8">
        <v>2624.85</v>
      </c>
      <c r="C37" t="s">
        <v>44</v>
      </c>
      <c r="D37" t="s">
        <v>45</v>
      </c>
    </row>
    <row r="38" spans="1:4" x14ac:dyDescent="0.3">
      <c r="B38" s="6">
        <f>SUM(B2:B37)</f>
        <v>7740316.8899999969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40D5F-FA70-4CC5-B73A-751B3C47BDAD}">
  <dimension ref="A1:D38"/>
  <sheetViews>
    <sheetView topLeftCell="A7" workbookViewId="0">
      <selection activeCell="B38" sqref="B38"/>
    </sheetView>
  </sheetViews>
  <sheetFormatPr defaultRowHeight="14.4" x14ac:dyDescent="0.3"/>
  <cols>
    <col min="1" max="1" width="45.6640625" bestFit="1" customWidth="1"/>
    <col min="2" max="2" width="14.44140625" bestFit="1" customWidth="1"/>
    <col min="3" max="3" width="20.44140625" bestFit="1" customWidth="1"/>
    <col min="4" max="4" width="13.6640625" bestFit="1" customWidth="1"/>
  </cols>
  <sheetData>
    <row r="1" spans="1:4" x14ac:dyDescent="0.3">
      <c r="A1" s="5" t="s">
        <v>41</v>
      </c>
      <c r="B1" s="5">
        <v>2024</v>
      </c>
      <c r="C1" s="5" t="s">
        <v>42</v>
      </c>
      <c r="D1" s="5" t="s">
        <v>43</v>
      </c>
    </row>
    <row r="2" spans="1:4" x14ac:dyDescent="0.3">
      <c r="A2" s="1" t="s">
        <v>1</v>
      </c>
      <c r="B2" s="9">
        <v>175163.31000000003</v>
      </c>
      <c r="C2" t="s">
        <v>44</v>
      </c>
      <c r="D2" t="s">
        <v>45</v>
      </c>
    </row>
    <row r="3" spans="1:4" x14ac:dyDescent="0.3">
      <c r="A3" s="3" t="s">
        <v>2</v>
      </c>
      <c r="B3" s="10">
        <v>2059565.590000001</v>
      </c>
      <c r="C3" t="s">
        <v>44</v>
      </c>
      <c r="D3" t="s">
        <v>45</v>
      </c>
    </row>
    <row r="4" spans="1:4" x14ac:dyDescent="0.3">
      <c r="A4" s="3" t="s">
        <v>54</v>
      </c>
      <c r="B4" s="10">
        <v>212916.67000000004</v>
      </c>
      <c r="C4" t="s">
        <v>44</v>
      </c>
      <c r="D4" t="s">
        <v>45</v>
      </c>
    </row>
    <row r="5" spans="1:4" x14ac:dyDescent="0.3">
      <c r="A5" s="3" t="s">
        <v>55</v>
      </c>
      <c r="B5" s="10">
        <v>20866.519999999997</v>
      </c>
      <c r="C5" t="s">
        <v>44</v>
      </c>
      <c r="D5" t="s">
        <v>45</v>
      </c>
    </row>
    <row r="6" spans="1:4" x14ac:dyDescent="0.3">
      <c r="A6" s="3" t="s">
        <v>3</v>
      </c>
      <c r="B6" s="10">
        <v>99502.74</v>
      </c>
      <c r="C6" t="s">
        <v>44</v>
      </c>
      <c r="D6" t="s">
        <v>45</v>
      </c>
    </row>
    <row r="7" spans="1:4" x14ac:dyDescent="0.3">
      <c r="A7" s="3" t="s">
        <v>4</v>
      </c>
      <c r="B7" s="10">
        <v>164974.29</v>
      </c>
      <c r="C7" t="s">
        <v>44</v>
      </c>
      <c r="D7" t="s">
        <v>46</v>
      </c>
    </row>
    <row r="8" spans="1:4" x14ac:dyDescent="0.3">
      <c r="A8" s="3" t="s">
        <v>56</v>
      </c>
      <c r="B8" s="10">
        <v>13370</v>
      </c>
      <c r="C8" t="s">
        <v>44</v>
      </c>
      <c r="D8" t="s">
        <v>45</v>
      </c>
    </row>
    <row r="9" spans="1:4" x14ac:dyDescent="0.3">
      <c r="A9" s="3" t="s">
        <v>8</v>
      </c>
      <c r="B9" s="10">
        <v>16993.55</v>
      </c>
      <c r="C9" t="s">
        <v>44</v>
      </c>
      <c r="D9" t="s">
        <v>45</v>
      </c>
    </row>
    <row r="10" spans="1:4" x14ac:dyDescent="0.3">
      <c r="A10" s="3" t="s">
        <v>9</v>
      </c>
      <c r="B10" s="10">
        <v>23092.03</v>
      </c>
      <c r="C10" t="s">
        <v>44</v>
      </c>
      <c r="D10" t="s">
        <v>52</v>
      </c>
    </row>
    <row r="11" spans="1:4" x14ac:dyDescent="0.3">
      <c r="A11" s="3" t="s">
        <v>10</v>
      </c>
      <c r="B11" s="10">
        <v>121756.09</v>
      </c>
      <c r="C11" t="s">
        <v>44</v>
      </c>
      <c r="D11" t="s">
        <v>45</v>
      </c>
    </row>
    <row r="12" spans="1:4" x14ac:dyDescent="0.3">
      <c r="A12" s="3" t="s">
        <v>13</v>
      </c>
      <c r="B12" s="10">
        <v>138138.06</v>
      </c>
      <c r="C12" t="s">
        <v>44</v>
      </c>
      <c r="D12" t="s">
        <v>51</v>
      </c>
    </row>
    <row r="13" spans="1:4" x14ac:dyDescent="0.3">
      <c r="A13" s="3" t="s">
        <v>14</v>
      </c>
      <c r="B13" s="10">
        <v>11559.460000000001</v>
      </c>
      <c r="C13" t="s">
        <v>44</v>
      </c>
      <c r="D13" t="s">
        <v>50</v>
      </c>
    </row>
    <row r="14" spans="1:4" x14ac:dyDescent="0.3">
      <c r="A14" s="3" t="s">
        <v>15</v>
      </c>
      <c r="B14" s="10">
        <v>3694.73</v>
      </c>
      <c r="C14" t="s">
        <v>44</v>
      </c>
      <c r="D14" t="s">
        <v>45</v>
      </c>
    </row>
    <row r="15" spans="1:4" x14ac:dyDescent="0.3">
      <c r="A15" s="3" t="s">
        <v>16</v>
      </c>
      <c r="B15" s="10">
        <v>465</v>
      </c>
      <c r="C15" t="s">
        <v>44</v>
      </c>
      <c r="D15" t="s">
        <v>45</v>
      </c>
    </row>
    <row r="16" spans="1:4" x14ac:dyDescent="0.3">
      <c r="A16" s="3" t="s">
        <v>17</v>
      </c>
      <c r="B16" s="10">
        <v>17756.7</v>
      </c>
      <c r="C16" t="s">
        <v>44</v>
      </c>
      <c r="D16" t="s">
        <v>45</v>
      </c>
    </row>
    <row r="17" spans="1:4" x14ac:dyDescent="0.3">
      <c r="A17" s="3" t="s">
        <v>18</v>
      </c>
      <c r="B17" s="10">
        <v>2691.87</v>
      </c>
      <c r="C17" t="s">
        <v>44</v>
      </c>
      <c r="D17" t="s">
        <v>45</v>
      </c>
    </row>
    <row r="18" spans="1:4" x14ac:dyDescent="0.3">
      <c r="A18" s="3" t="s">
        <v>19</v>
      </c>
      <c r="B18" s="10">
        <v>62574.209999999955</v>
      </c>
      <c r="C18" t="s">
        <v>44</v>
      </c>
      <c r="D18" t="s">
        <v>45</v>
      </c>
    </row>
    <row r="19" spans="1:4" x14ac:dyDescent="0.3">
      <c r="A19" s="3" t="s">
        <v>20</v>
      </c>
      <c r="B19" s="10">
        <v>1012848.3600000002</v>
      </c>
      <c r="C19" t="s">
        <v>44</v>
      </c>
      <c r="D19" t="s">
        <v>49</v>
      </c>
    </row>
    <row r="20" spans="1:4" x14ac:dyDescent="0.3">
      <c r="A20" s="3" t="s">
        <v>21</v>
      </c>
      <c r="B20" s="10">
        <v>76126.900000000009</v>
      </c>
      <c r="C20" t="s">
        <v>44</v>
      </c>
      <c r="D20" t="s">
        <v>48</v>
      </c>
    </row>
    <row r="21" spans="1:4" x14ac:dyDescent="0.3">
      <c r="A21" s="3" t="s">
        <v>22</v>
      </c>
      <c r="B21" s="10">
        <v>409</v>
      </c>
      <c r="C21" t="s">
        <v>44</v>
      </c>
      <c r="D21" t="s">
        <v>45</v>
      </c>
    </row>
    <row r="22" spans="1:4" x14ac:dyDescent="0.3">
      <c r="A22" s="3" t="s">
        <v>57</v>
      </c>
      <c r="B22" s="10">
        <v>2973.73</v>
      </c>
      <c r="C22" t="s">
        <v>44</v>
      </c>
      <c r="D22" t="s">
        <v>45</v>
      </c>
    </row>
    <row r="23" spans="1:4" x14ac:dyDescent="0.3">
      <c r="A23" s="3" t="s">
        <v>24</v>
      </c>
      <c r="B23" s="10">
        <v>765197.79</v>
      </c>
      <c r="C23" t="s">
        <v>44</v>
      </c>
      <c r="D23" t="s">
        <v>45</v>
      </c>
    </row>
    <row r="24" spans="1:4" x14ac:dyDescent="0.3">
      <c r="A24" s="3" t="s">
        <v>25</v>
      </c>
      <c r="B24" s="10">
        <v>44262.75</v>
      </c>
      <c r="C24" t="s">
        <v>44</v>
      </c>
      <c r="D24" t="s">
        <v>48</v>
      </c>
    </row>
    <row r="25" spans="1:4" x14ac:dyDescent="0.3">
      <c r="A25" s="3" t="s">
        <v>58</v>
      </c>
      <c r="B25" s="10">
        <v>13194.89</v>
      </c>
      <c r="C25" t="s">
        <v>44</v>
      </c>
      <c r="D25" t="s">
        <v>45</v>
      </c>
    </row>
    <row r="26" spans="1:4" x14ac:dyDescent="0.3">
      <c r="A26" s="3" t="s">
        <v>27</v>
      </c>
      <c r="B26" s="10">
        <v>39960.17</v>
      </c>
      <c r="C26" t="s">
        <v>44</v>
      </c>
      <c r="D26" t="s">
        <v>45</v>
      </c>
    </row>
    <row r="27" spans="1:4" x14ac:dyDescent="0.3">
      <c r="A27" s="3" t="s">
        <v>29</v>
      </c>
      <c r="B27" s="10">
        <v>3701.7799999999997</v>
      </c>
      <c r="C27" t="s">
        <v>44</v>
      </c>
      <c r="D27" t="s">
        <v>45</v>
      </c>
    </row>
    <row r="28" spans="1:4" x14ac:dyDescent="0.3">
      <c r="A28" s="3" t="s">
        <v>30</v>
      </c>
      <c r="B28" s="10">
        <v>1210640.9200000011</v>
      </c>
      <c r="C28" t="s">
        <v>44</v>
      </c>
      <c r="D28" t="s">
        <v>47</v>
      </c>
    </row>
    <row r="29" spans="1:4" x14ac:dyDescent="0.3">
      <c r="A29" s="3" t="s">
        <v>59</v>
      </c>
      <c r="B29" s="10">
        <v>11850.3</v>
      </c>
      <c r="C29" t="s">
        <v>44</v>
      </c>
      <c r="D29" t="s">
        <v>61</v>
      </c>
    </row>
    <row r="30" spans="1:4" x14ac:dyDescent="0.3">
      <c r="A30" s="3" t="s">
        <v>31</v>
      </c>
      <c r="B30" s="10">
        <v>48010.720000000001</v>
      </c>
      <c r="C30" t="s">
        <v>44</v>
      </c>
      <c r="D30" t="s">
        <v>45</v>
      </c>
    </row>
    <row r="31" spans="1:4" x14ac:dyDescent="0.3">
      <c r="A31" s="3" t="s">
        <v>34</v>
      </c>
      <c r="B31" s="10">
        <v>535874.63000000024</v>
      </c>
      <c r="C31" t="s">
        <v>44</v>
      </c>
      <c r="D31" t="s">
        <v>45</v>
      </c>
    </row>
    <row r="32" spans="1:4" x14ac:dyDescent="0.3">
      <c r="A32" s="3" t="s">
        <v>60</v>
      </c>
      <c r="B32" s="10">
        <v>750</v>
      </c>
      <c r="C32" t="s">
        <v>44</v>
      </c>
      <c r="D32" t="s">
        <v>62</v>
      </c>
    </row>
    <row r="33" spans="1:4" x14ac:dyDescent="0.3">
      <c r="A33" s="3" t="s">
        <v>36</v>
      </c>
      <c r="B33" s="10">
        <v>8181.08</v>
      </c>
      <c r="C33" t="s">
        <v>44</v>
      </c>
      <c r="D33" t="s">
        <v>45</v>
      </c>
    </row>
    <row r="34" spans="1:4" x14ac:dyDescent="0.3">
      <c r="A34" s="3" t="s">
        <v>37</v>
      </c>
      <c r="B34" s="10">
        <v>561900.59</v>
      </c>
      <c r="C34" t="s">
        <v>44</v>
      </c>
      <c r="D34" t="s">
        <v>45</v>
      </c>
    </row>
    <row r="35" spans="1:4" x14ac:dyDescent="0.3">
      <c r="A35" s="3" t="s">
        <v>38</v>
      </c>
      <c r="B35" s="10">
        <v>52305.47</v>
      </c>
      <c r="C35" t="s">
        <v>44</v>
      </c>
      <c r="D35" t="s">
        <v>45</v>
      </c>
    </row>
    <row r="36" spans="1:4" x14ac:dyDescent="0.3">
      <c r="A36" s="3" t="s">
        <v>39</v>
      </c>
      <c r="B36" s="10">
        <v>1048261.3600000002</v>
      </c>
      <c r="C36" t="s">
        <v>44</v>
      </c>
      <c r="D36" t="s">
        <v>45</v>
      </c>
    </row>
    <row r="37" spans="1:4" x14ac:dyDescent="0.3">
      <c r="A37" s="3" t="s">
        <v>40</v>
      </c>
      <c r="B37" s="10">
        <v>4468.5</v>
      </c>
      <c r="C37" t="s">
        <v>44</v>
      </c>
      <c r="D37" t="s">
        <v>45</v>
      </c>
    </row>
    <row r="38" spans="1:4" x14ac:dyDescent="0.3">
      <c r="B38" s="6">
        <f>SUM(B2:B37)</f>
        <v>8585999.7600000016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77BC3-0DD6-41DA-B8EE-9A8B136A0CEB}">
  <dimension ref="A1:D45"/>
  <sheetViews>
    <sheetView tabSelected="1" topLeftCell="A15" workbookViewId="0">
      <selection activeCell="B46" sqref="B46"/>
    </sheetView>
  </sheetViews>
  <sheetFormatPr defaultRowHeight="14.4" x14ac:dyDescent="0.3"/>
  <cols>
    <col min="1" max="1" width="55.77734375" bestFit="1" customWidth="1"/>
    <col min="2" max="2" width="14.44140625" bestFit="1" customWidth="1"/>
    <col min="3" max="3" width="20.44140625" bestFit="1" customWidth="1"/>
    <col min="4" max="4" width="13.6640625" bestFit="1" customWidth="1"/>
  </cols>
  <sheetData>
    <row r="1" spans="1:4" x14ac:dyDescent="0.3">
      <c r="A1" s="5" t="s">
        <v>41</v>
      </c>
      <c r="B1" s="5">
        <v>2025</v>
      </c>
      <c r="C1" s="5" t="s">
        <v>42</v>
      </c>
      <c r="D1" s="5" t="s">
        <v>43</v>
      </c>
    </row>
    <row r="2" spans="1:4" x14ac:dyDescent="0.3">
      <c r="A2" s="1" t="s">
        <v>67</v>
      </c>
      <c r="B2" s="7">
        <v>11736.15</v>
      </c>
      <c r="C2" t="s">
        <v>44</v>
      </c>
      <c r="D2" t="s">
        <v>45</v>
      </c>
    </row>
    <row r="3" spans="1:4" x14ac:dyDescent="0.3">
      <c r="A3" s="3" t="s">
        <v>1</v>
      </c>
      <c r="B3" s="8">
        <v>167308.73999999996</v>
      </c>
      <c r="C3" t="s">
        <v>44</v>
      </c>
      <c r="D3" t="s">
        <v>45</v>
      </c>
    </row>
    <row r="4" spans="1:4" x14ac:dyDescent="0.3">
      <c r="A4" s="3" t="s">
        <v>2</v>
      </c>
      <c r="B4" s="8">
        <v>859329.12999999942</v>
      </c>
      <c r="C4" t="s">
        <v>44</v>
      </c>
      <c r="D4" t="s">
        <v>45</v>
      </c>
    </row>
    <row r="5" spans="1:4" x14ac:dyDescent="0.3">
      <c r="A5" s="3" t="s">
        <v>54</v>
      </c>
      <c r="B5" s="8">
        <v>235294.5100000001</v>
      </c>
      <c r="C5" t="s">
        <v>44</v>
      </c>
      <c r="D5" t="s">
        <v>45</v>
      </c>
    </row>
    <row r="6" spans="1:4" x14ac:dyDescent="0.3">
      <c r="A6" s="3" t="s">
        <v>3</v>
      </c>
      <c r="B6" s="8">
        <v>19887.72</v>
      </c>
      <c r="C6" t="s">
        <v>44</v>
      </c>
      <c r="D6" t="s">
        <v>45</v>
      </c>
    </row>
    <row r="7" spans="1:4" x14ac:dyDescent="0.3">
      <c r="A7" s="3" t="s">
        <v>4</v>
      </c>
      <c r="B7" s="8">
        <v>46083.38</v>
      </c>
      <c r="C7" t="s">
        <v>44</v>
      </c>
      <c r="D7" t="s">
        <v>46</v>
      </c>
    </row>
    <row r="8" spans="1:4" x14ac:dyDescent="0.3">
      <c r="A8" s="3" t="s">
        <v>56</v>
      </c>
      <c r="B8" s="8">
        <v>3425</v>
      </c>
      <c r="C8" t="s">
        <v>44</v>
      </c>
      <c r="D8" t="s">
        <v>45</v>
      </c>
    </row>
    <row r="9" spans="1:4" x14ac:dyDescent="0.3">
      <c r="A9" s="3" t="s">
        <v>6</v>
      </c>
      <c r="B9" s="8">
        <v>1107</v>
      </c>
      <c r="C9" t="s">
        <v>44</v>
      </c>
      <c r="D9" t="s">
        <v>45</v>
      </c>
    </row>
    <row r="10" spans="1:4" x14ac:dyDescent="0.3">
      <c r="A10" s="3" t="s">
        <v>8</v>
      </c>
      <c r="B10" s="8">
        <v>18815.149999999998</v>
      </c>
      <c r="C10" t="s">
        <v>44</v>
      </c>
      <c r="D10" t="s">
        <v>45</v>
      </c>
    </row>
    <row r="11" spans="1:4" x14ac:dyDescent="0.3">
      <c r="A11" s="3" t="s">
        <v>9</v>
      </c>
      <c r="B11" s="8">
        <v>-91000</v>
      </c>
      <c r="C11" t="s">
        <v>44</v>
      </c>
      <c r="D11" t="s">
        <v>52</v>
      </c>
    </row>
    <row r="12" spans="1:4" x14ac:dyDescent="0.3">
      <c r="A12" s="3" t="s">
        <v>10</v>
      </c>
      <c r="B12" s="8">
        <v>136518.23000000001</v>
      </c>
      <c r="C12" t="s">
        <v>44</v>
      </c>
      <c r="D12" t="s">
        <v>45</v>
      </c>
    </row>
    <row r="13" spans="1:4" x14ac:dyDescent="0.3">
      <c r="A13" s="3" t="s">
        <v>13</v>
      </c>
      <c r="B13" s="8">
        <v>142986.34</v>
      </c>
      <c r="C13" t="s">
        <v>44</v>
      </c>
      <c r="D13" t="s">
        <v>51</v>
      </c>
    </row>
    <row r="14" spans="1:4" x14ac:dyDescent="0.3">
      <c r="A14" s="3" t="s">
        <v>14</v>
      </c>
      <c r="B14" s="8">
        <v>4848.18</v>
      </c>
      <c r="C14" t="s">
        <v>44</v>
      </c>
      <c r="D14" t="s">
        <v>50</v>
      </c>
    </row>
    <row r="15" spans="1:4" x14ac:dyDescent="0.3">
      <c r="A15" s="3" t="s">
        <v>15</v>
      </c>
      <c r="B15" s="8">
        <v>7962.5</v>
      </c>
      <c r="C15" t="s">
        <v>44</v>
      </c>
      <c r="D15" t="s">
        <v>45</v>
      </c>
    </row>
    <row r="16" spans="1:4" x14ac:dyDescent="0.3">
      <c r="A16" s="3" t="s">
        <v>16</v>
      </c>
      <c r="B16" s="8">
        <v>471.27</v>
      </c>
      <c r="C16" t="s">
        <v>44</v>
      </c>
      <c r="D16" t="s">
        <v>45</v>
      </c>
    </row>
    <row r="17" spans="1:4" x14ac:dyDescent="0.3">
      <c r="A17" s="3" t="s">
        <v>68</v>
      </c>
      <c r="B17" s="8">
        <v>5599.2</v>
      </c>
      <c r="C17" t="s">
        <v>44</v>
      </c>
      <c r="D17" t="s">
        <v>45</v>
      </c>
    </row>
    <row r="18" spans="1:4" x14ac:dyDescent="0.3">
      <c r="A18" s="3" t="s">
        <v>69</v>
      </c>
      <c r="B18" s="8">
        <v>19472.849999999999</v>
      </c>
      <c r="C18" t="s">
        <v>44</v>
      </c>
      <c r="D18" t="s">
        <v>48</v>
      </c>
    </row>
    <row r="19" spans="1:4" x14ac:dyDescent="0.3">
      <c r="A19" s="3" t="s">
        <v>17</v>
      </c>
      <c r="B19" s="8">
        <v>15009.6</v>
      </c>
      <c r="C19" t="s">
        <v>44</v>
      </c>
      <c r="D19" t="s">
        <v>45</v>
      </c>
    </row>
    <row r="20" spans="1:4" x14ac:dyDescent="0.3">
      <c r="A20" s="3" t="s">
        <v>18</v>
      </c>
      <c r="B20" s="8">
        <v>1355.48</v>
      </c>
      <c r="C20" t="s">
        <v>44</v>
      </c>
      <c r="D20" t="s">
        <v>45</v>
      </c>
    </row>
    <row r="21" spans="1:4" x14ac:dyDescent="0.3">
      <c r="A21" s="3" t="s">
        <v>19</v>
      </c>
      <c r="B21" s="8">
        <v>46281.850000000006</v>
      </c>
      <c r="C21" t="s">
        <v>44</v>
      </c>
      <c r="D21" t="s">
        <v>45</v>
      </c>
    </row>
    <row r="22" spans="1:4" x14ac:dyDescent="0.3">
      <c r="A22" s="3" t="s">
        <v>20</v>
      </c>
      <c r="B22" s="8">
        <v>619656.38999999943</v>
      </c>
      <c r="C22" t="s">
        <v>44</v>
      </c>
      <c r="D22" t="s">
        <v>49</v>
      </c>
    </row>
    <row r="23" spans="1:4" x14ac:dyDescent="0.3">
      <c r="A23" s="3" t="s">
        <v>21</v>
      </c>
      <c r="B23" s="8">
        <v>19962.07</v>
      </c>
      <c r="C23" t="s">
        <v>44</v>
      </c>
      <c r="D23" t="s">
        <v>48</v>
      </c>
    </row>
    <row r="24" spans="1:4" x14ac:dyDescent="0.3">
      <c r="A24" s="3" t="s">
        <v>22</v>
      </c>
      <c r="B24" s="8">
        <v>818</v>
      </c>
      <c r="C24" t="s">
        <v>44</v>
      </c>
      <c r="D24" t="s">
        <v>45</v>
      </c>
    </row>
    <row r="25" spans="1:4" x14ac:dyDescent="0.3">
      <c r="A25" s="3" t="s">
        <v>70</v>
      </c>
      <c r="B25" s="8">
        <v>780</v>
      </c>
      <c r="C25" t="s">
        <v>44</v>
      </c>
      <c r="D25" t="s">
        <v>45</v>
      </c>
    </row>
    <row r="26" spans="1:4" x14ac:dyDescent="0.3">
      <c r="A26" s="3" t="s">
        <v>57</v>
      </c>
      <c r="B26" s="8">
        <v>529.04</v>
      </c>
      <c r="C26" t="s">
        <v>44</v>
      </c>
      <c r="D26" t="s">
        <v>45</v>
      </c>
    </row>
    <row r="27" spans="1:4" x14ac:dyDescent="0.3">
      <c r="A27" s="3" t="s">
        <v>24</v>
      </c>
      <c r="B27" s="8">
        <v>680657.27000000037</v>
      </c>
      <c r="C27" t="s">
        <v>44</v>
      </c>
      <c r="D27" t="s">
        <v>45</v>
      </c>
    </row>
    <row r="28" spans="1:4" x14ac:dyDescent="0.3">
      <c r="A28" s="3" t="s">
        <v>25</v>
      </c>
      <c r="B28" s="8">
        <v>61369.3</v>
      </c>
      <c r="C28" t="s">
        <v>44</v>
      </c>
      <c r="D28" t="s">
        <v>48</v>
      </c>
    </row>
    <row r="29" spans="1:4" x14ac:dyDescent="0.3">
      <c r="A29" s="3" t="s">
        <v>58</v>
      </c>
      <c r="B29" s="8">
        <v>28910.16</v>
      </c>
      <c r="C29" t="s">
        <v>44</v>
      </c>
      <c r="D29" t="s">
        <v>45</v>
      </c>
    </row>
    <row r="30" spans="1:4" x14ac:dyDescent="0.3">
      <c r="A30" s="3" t="s">
        <v>29</v>
      </c>
      <c r="B30" s="8">
        <v>871</v>
      </c>
      <c r="C30" t="s">
        <v>44</v>
      </c>
      <c r="D30" t="s">
        <v>45</v>
      </c>
    </row>
    <row r="31" spans="1:4" x14ac:dyDescent="0.3">
      <c r="A31" s="3" t="s">
        <v>30</v>
      </c>
      <c r="B31" s="8">
        <v>406822.65000000031</v>
      </c>
      <c r="C31" t="s">
        <v>44</v>
      </c>
      <c r="D31" t="s">
        <v>47</v>
      </c>
    </row>
    <row r="32" spans="1:4" x14ac:dyDescent="0.3">
      <c r="A32" s="3" t="s">
        <v>71</v>
      </c>
      <c r="B32" s="8">
        <v>13834</v>
      </c>
      <c r="C32" t="s">
        <v>44</v>
      </c>
      <c r="D32" t="s">
        <v>45</v>
      </c>
    </row>
    <row r="33" spans="1:4" x14ac:dyDescent="0.3">
      <c r="A33" s="3" t="s">
        <v>31</v>
      </c>
      <c r="B33" s="8">
        <v>32350</v>
      </c>
      <c r="C33" t="s">
        <v>44</v>
      </c>
      <c r="D33" t="s">
        <v>45</v>
      </c>
    </row>
    <row r="34" spans="1:4" x14ac:dyDescent="0.3">
      <c r="A34" s="3" t="s">
        <v>32</v>
      </c>
      <c r="B34" s="8">
        <v>373</v>
      </c>
      <c r="C34" t="s">
        <v>44</v>
      </c>
      <c r="D34" t="s">
        <v>45</v>
      </c>
    </row>
    <row r="35" spans="1:4" x14ac:dyDescent="0.3">
      <c r="A35" s="3" t="s">
        <v>72</v>
      </c>
      <c r="B35" s="8">
        <v>1613.41</v>
      </c>
      <c r="C35" t="s">
        <v>44</v>
      </c>
      <c r="D35" t="s">
        <v>45</v>
      </c>
    </row>
    <row r="36" spans="1:4" x14ac:dyDescent="0.3">
      <c r="A36" s="3" t="s">
        <v>73</v>
      </c>
      <c r="B36" s="8">
        <v>15539.85</v>
      </c>
      <c r="C36" t="s">
        <v>44</v>
      </c>
      <c r="D36" t="s">
        <v>75</v>
      </c>
    </row>
    <row r="37" spans="1:4" x14ac:dyDescent="0.3">
      <c r="A37" s="3" t="s">
        <v>34</v>
      </c>
      <c r="B37" s="8">
        <v>472739.26</v>
      </c>
      <c r="C37" t="s">
        <v>44</v>
      </c>
      <c r="D37" t="s">
        <v>45</v>
      </c>
    </row>
    <row r="38" spans="1:4" x14ac:dyDescent="0.3">
      <c r="A38" s="3" t="s">
        <v>74</v>
      </c>
      <c r="B38" s="8">
        <v>400</v>
      </c>
      <c r="C38" t="s">
        <v>44</v>
      </c>
      <c r="D38" t="s">
        <v>45</v>
      </c>
    </row>
    <row r="39" spans="1:4" x14ac:dyDescent="0.3">
      <c r="A39" s="3" t="s">
        <v>60</v>
      </c>
      <c r="B39" s="8">
        <v>2135</v>
      </c>
      <c r="C39" t="s">
        <v>44</v>
      </c>
      <c r="D39" t="s">
        <v>62</v>
      </c>
    </row>
    <row r="40" spans="1:4" x14ac:dyDescent="0.3">
      <c r="A40" s="3" t="s">
        <v>36</v>
      </c>
      <c r="B40" s="8">
        <v>10148.989999999998</v>
      </c>
      <c r="C40" t="s">
        <v>44</v>
      </c>
      <c r="D40" t="s">
        <v>45</v>
      </c>
    </row>
    <row r="41" spans="1:4" x14ac:dyDescent="0.3">
      <c r="A41" s="3" t="s">
        <v>37</v>
      </c>
      <c r="B41" s="8">
        <v>432690.49000000022</v>
      </c>
      <c r="C41" t="s">
        <v>44</v>
      </c>
      <c r="D41" t="s">
        <v>45</v>
      </c>
    </row>
    <row r="42" spans="1:4" x14ac:dyDescent="0.3">
      <c r="A42" s="3" t="s">
        <v>38</v>
      </c>
      <c r="B42" s="8">
        <v>13484.85</v>
      </c>
      <c r="C42" t="s">
        <v>44</v>
      </c>
      <c r="D42" t="s">
        <v>45</v>
      </c>
    </row>
    <row r="43" spans="1:4" x14ac:dyDescent="0.3">
      <c r="A43" s="3" t="s">
        <v>39</v>
      </c>
      <c r="B43" s="8">
        <v>1978071.3199999996</v>
      </c>
      <c r="C43" t="s">
        <v>44</v>
      </c>
      <c r="D43" t="s">
        <v>45</v>
      </c>
    </row>
    <row r="44" spans="1:4" x14ac:dyDescent="0.3">
      <c r="A44" s="3" t="s">
        <v>40</v>
      </c>
      <c r="B44" s="8">
        <v>2484</v>
      </c>
      <c r="C44" t="s">
        <v>44</v>
      </c>
      <c r="D44" t="s">
        <v>45</v>
      </c>
    </row>
    <row r="45" spans="1:4" x14ac:dyDescent="0.3">
      <c r="B45" s="6">
        <f>SUM(B2:B44)</f>
        <v>6448732.3299999991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C731EC-E3F0-4E59-A34D-7FDF72647087}"/>
</file>

<file path=customXml/itemProps2.xml><?xml version="1.0" encoding="utf-8"?>
<ds:datastoreItem xmlns:ds="http://schemas.openxmlformats.org/officeDocument/2006/customXml" ds:itemID="{83742B67-FE17-4D3B-A65C-B9763DEF9507}"/>
</file>

<file path=customXml/itemProps3.xml><?xml version="1.0" encoding="utf-8"?>
<ds:datastoreItem xmlns:ds="http://schemas.openxmlformats.org/officeDocument/2006/customXml" ds:itemID="{4092521E-D1B6-4C86-980C-A767C44D15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31.03.2022</vt:lpstr>
      <vt:lpstr>31.03.2023</vt:lpstr>
      <vt:lpstr>31.03.2024</vt:lpstr>
      <vt:lpstr>31.03.2025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2026-04-17T10:39:16Z</dcterms:created>
  <dcterms:modified xsi:type="dcterms:W3CDTF">2026-04-17T10:58:18Z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